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БОЛЬШИЕ ДОКУМЕНТЫ - стратегии, прогнозы, планы\_ВНЕБЮДЖЕТНЫЕ инвестиции\2020-01.16 - инвестиции и раб. места на 2020 и 2021-2022 годы\"/>
    </mc:Choice>
  </mc:AlternateContent>
  <bookViews>
    <workbookView xWindow="0" yWindow="0" windowWidth="22980" windowHeight="11790"/>
  </bookViews>
  <sheets>
    <sheet name="Инвестиции мин.-сыр.комп." sheetId="1" r:id="rId1"/>
  </sheets>
  <definedNames>
    <definedName name="_xlnm.Print_Area" localSheetId="0">'Инвестиции мин.-сыр.комп.'!$B$2:$N$39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" l="1"/>
  <c r="E39" i="1"/>
  <c r="L39" i="1"/>
  <c r="M39" i="1"/>
  <c r="N39" i="1"/>
  <c r="H39" i="1"/>
  <c r="I39" i="1"/>
  <c r="G39" i="1"/>
  <c r="K39" i="1"/>
  <c r="D39" i="1"/>
  <c r="J39" i="1"/>
</calcChain>
</file>

<file path=xl/sharedStrings.xml><?xml version="1.0" encoding="utf-8"?>
<sst xmlns="http://schemas.openxmlformats.org/spreadsheetml/2006/main" count="59" uniqueCount="44">
  <si>
    <t>№ п/п</t>
  </si>
  <si>
    <t>Инвестиционный проект</t>
  </si>
  <si>
    <t>(факт)</t>
  </si>
  <si>
    <t>2019 год</t>
  </si>
  <si>
    <t>(план)</t>
  </si>
  <si>
    <t>Разработка Агинского и Южно-Агинского золоторудных месторождений, АО «Камголд»</t>
  </si>
  <si>
    <t>Разработка Оганчинского золоторудного месторождения, АО «Камголд»</t>
  </si>
  <si>
    <t>Разработка Золотого и Кунгурцевского золоторудных месторождений, АО «Камчатское золото»</t>
  </si>
  <si>
    <t>Освоение месторождений платины, АО «Корякгеолдобыча»</t>
  </si>
  <si>
    <t>Строительство горно-обогатительного предприятия «Кумроч», АО «Быстринская горная компания»</t>
  </si>
  <si>
    <t>Проведение геологоразведочных работ на Малетойваямской, Ветроваямской перспективных площадях, ООО «Камчатская медная компания»</t>
  </si>
  <si>
    <t>Строительство ГОК на Озерновском золоторудном месторождении, АО «СиГМА»</t>
  </si>
  <si>
    <t>Освоение газоконденсатных месторождений, ООО «Газпром добыча Ноябрьск»</t>
  </si>
  <si>
    <t xml:space="preserve">Освоение Паланского месторождения бурого угля, ООО «Палана-уголь» </t>
  </si>
  <si>
    <t>Освоение Крутогоровского месторождения каменного угля, ООО «ФИНР»</t>
  </si>
  <si>
    <t>Освоение Мутновского месторождения парагидротерм, АО «Геотерм»</t>
  </si>
  <si>
    <t>Освоение месторождений термоминеральных вод, АО «Тепло Земли»</t>
  </si>
  <si>
    <t>Освоение Халактырского месторождения титаномагнетитовых песков, ООО «НаноТех»</t>
  </si>
  <si>
    <t>Проведение геологоразведочных работ на Мутновском золоторудном месторождении (ООО «Компания «СТЭППС ИСТ»)</t>
  </si>
  <si>
    <t xml:space="preserve">Проведение геологоразведочных работ на Квинум-Кувалорогской никеленосной зоне, ЗАО НПК «Геотехнология» </t>
  </si>
  <si>
    <t>Строительство флотационной фабрики на месторождении Шануч, ЗАО НПК «Геотехнология»</t>
  </si>
  <si>
    <t>ВСЕГО</t>
  </si>
  <si>
    <t>Добыча россыпного золота, ООО «Артель старателей «Вектор Плюс»,  ООО «ГК «Тайгонос»</t>
  </si>
  <si>
    <t>Привлечение инвестиций</t>
  </si>
  <si>
    <t xml:space="preserve">Количество вновь созданных рабочих мест </t>
  </si>
  <si>
    <t>(план уточненный)</t>
  </si>
  <si>
    <t>2020 год</t>
  </si>
  <si>
    <t>2021 год</t>
  </si>
  <si>
    <t>2022 год</t>
  </si>
  <si>
    <t>Создание горно-обогатительного комбината на базе месторождений АО «Камчатское золото», АО «Камчатское Золото»</t>
  </si>
  <si>
    <t>Строительство горно-обогатительного комбината «Аметистовый», объектов обеспечения и инфраструктуры, АО «Аметистовое» (II этап "Строительство подземного рудника и модернизация ГОК на базе месторождения Аметистовое, АО «Аметистовое»)</t>
  </si>
  <si>
    <t>Освоение месторождения Родниковое, АО "Тревожное Зарево"</t>
  </si>
  <si>
    <t>Эксплуатация Асачинского ГОКа (жила №25), АО «Тревожное Зарево»</t>
  </si>
  <si>
    <t>ОПИ</t>
  </si>
  <si>
    <t>Базальт</t>
  </si>
  <si>
    <t>КриТ-Базальт</t>
  </si>
  <si>
    <t>Русстройтехнологии</t>
  </si>
  <si>
    <t>Спецдорремстрой</t>
  </si>
  <si>
    <t>Сигур</t>
  </si>
  <si>
    <t>УК ЖКХ</t>
  </si>
  <si>
    <t>Центр мониторинга и рыболовства</t>
  </si>
  <si>
    <t>КСМ АО</t>
  </si>
  <si>
    <t>Аметист ООО</t>
  </si>
  <si>
    <t>Прогноз привлечения инвестиций и создания новых рабочих мест на 2020-2022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</si>
</sst>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ill="1"/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2" fontId="3" fillId="3" borderId="1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" fontId="3" fillId="3" borderId="16" xfId="0" applyNumberFormat="1" applyFont="1" applyFill="1" applyBorder="1" applyAlignment="1">
      <alignment horizontal="center" vertical="center" wrapText="1"/>
    </xf>
    <xf numFmtId="1" fontId="3" fillId="3" borderId="1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2" fontId="0" fillId="0" borderId="0" xfId="0" applyNumberFormat="1" applyFill="1" applyBorder="1"/>
    <xf numFmtId="0" fontId="5" fillId="0" borderId="0" xfId="0" applyFont="1" applyFill="1" applyBorder="1"/>
    <xf numFmtId="0" fontId="1" fillId="4" borderId="3" xfId="0" applyFont="1" applyFill="1" applyBorder="1" applyAlignment="1">
      <alignment horizontal="center" vertical="center" wrapText="1"/>
    </xf>
    <xf numFmtId="2" fontId="1" fillId="4" borderId="9" xfId="0" applyNumberFormat="1" applyFont="1" applyFill="1" applyBorder="1" applyAlignment="1">
      <alignment horizontal="center" vertical="center" wrapText="1"/>
    </xf>
    <xf numFmtId="2" fontId="1" fillId="4" borderId="8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2" fontId="4" fillId="4" borderId="8" xfId="0" applyNumberFormat="1" applyFont="1" applyFill="1" applyBorder="1" applyAlignment="1">
      <alignment horizontal="center" vertical="center" wrapText="1"/>
    </xf>
    <xf numFmtId="2" fontId="3" fillId="4" borderId="1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1" fontId="3" fillId="4" borderId="1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47"/>
  <sheetViews>
    <sheetView tabSelected="1" zoomScale="85" zoomScaleNormal="85" workbookViewId="0">
      <selection activeCell="N45" sqref="N45"/>
    </sheetView>
  </sheetViews>
  <sheetFormatPr defaultRowHeight="15" x14ac:dyDescent="0.25"/>
  <cols>
    <col min="1" max="1" width="9.140625" style="1"/>
    <col min="2" max="2" width="5.85546875" style="4" customWidth="1"/>
    <col min="3" max="3" width="55.42578125" style="1" customWidth="1"/>
    <col min="4" max="4" width="15.42578125" style="1" customWidth="1"/>
    <col min="5" max="5" width="15.42578125" style="1" hidden="1" customWidth="1"/>
    <col min="6" max="9" width="14.7109375" style="1" customWidth="1"/>
    <col min="10" max="10" width="12.5703125" style="1" customWidth="1"/>
    <col min="11" max="11" width="14.28515625" style="1" customWidth="1"/>
    <col min="12" max="16384" width="9.140625" style="1"/>
  </cols>
  <sheetData>
    <row r="1" spans="2:19" ht="65.25" customHeight="1" x14ac:dyDescent="0.25">
      <c r="B1" s="12"/>
      <c r="F1" s="65"/>
      <c r="G1" s="65"/>
      <c r="H1" s="65"/>
      <c r="I1" s="65"/>
      <c r="J1" s="66"/>
      <c r="K1" s="66"/>
      <c r="R1" s="3"/>
      <c r="S1" s="3"/>
    </row>
    <row r="2" spans="2:19" ht="20.25" x14ac:dyDescent="0.25">
      <c r="C2" s="67" t="s">
        <v>43</v>
      </c>
      <c r="D2" s="68"/>
      <c r="E2" s="68"/>
      <c r="F2" s="68"/>
      <c r="G2" s="68"/>
      <c r="H2" s="68"/>
      <c r="I2" s="68"/>
      <c r="J2" s="68"/>
      <c r="K2" s="68"/>
    </row>
    <row r="3" spans="2:19" ht="15.75" thickBot="1" x14ac:dyDescent="0.3">
      <c r="N3" s="3"/>
      <c r="O3" s="3"/>
    </row>
    <row r="4" spans="2:19" ht="15.75" customHeight="1" x14ac:dyDescent="0.25">
      <c r="B4" s="69" t="s">
        <v>0</v>
      </c>
      <c r="C4" s="71" t="s">
        <v>1</v>
      </c>
      <c r="D4" s="73" t="s">
        <v>23</v>
      </c>
      <c r="E4" s="74"/>
      <c r="F4" s="74"/>
      <c r="G4" s="74"/>
      <c r="H4" s="74"/>
      <c r="I4" s="74"/>
      <c r="J4" s="73" t="s">
        <v>24</v>
      </c>
      <c r="K4" s="74"/>
      <c r="L4" s="74"/>
      <c r="M4" s="74"/>
      <c r="N4" s="77"/>
      <c r="O4" s="3"/>
    </row>
    <row r="5" spans="2:19" ht="29.25" customHeight="1" thickBot="1" x14ac:dyDescent="0.3">
      <c r="B5" s="70"/>
      <c r="C5" s="72"/>
      <c r="D5" s="75"/>
      <c r="E5" s="76"/>
      <c r="F5" s="76"/>
      <c r="G5" s="76"/>
      <c r="H5" s="76"/>
      <c r="I5" s="76"/>
      <c r="J5" s="75"/>
      <c r="K5" s="76"/>
      <c r="L5" s="76"/>
      <c r="M5" s="76"/>
      <c r="N5" s="78"/>
      <c r="O5" s="3"/>
    </row>
    <row r="6" spans="2:19" ht="31.5" x14ac:dyDescent="0.25">
      <c r="B6" s="70"/>
      <c r="C6" s="72"/>
      <c r="D6" s="13" t="s">
        <v>3</v>
      </c>
      <c r="E6" s="15" t="s">
        <v>3</v>
      </c>
      <c r="F6" s="25" t="s">
        <v>3</v>
      </c>
      <c r="G6" s="54" t="s">
        <v>26</v>
      </c>
      <c r="H6" s="35" t="s">
        <v>27</v>
      </c>
      <c r="I6" s="35" t="s">
        <v>28</v>
      </c>
      <c r="J6" s="42" t="s">
        <v>3</v>
      </c>
      <c r="K6" s="25" t="s">
        <v>3</v>
      </c>
      <c r="L6" s="54" t="s">
        <v>26</v>
      </c>
      <c r="M6" s="35" t="s">
        <v>27</v>
      </c>
      <c r="N6" s="35" t="s">
        <v>28</v>
      </c>
      <c r="O6" s="3"/>
    </row>
    <row r="7" spans="2:19" ht="32.25" thickBot="1" x14ac:dyDescent="0.3">
      <c r="B7" s="70"/>
      <c r="C7" s="72"/>
      <c r="D7" s="14" t="s">
        <v>4</v>
      </c>
      <c r="E7" s="16" t="s">
        <v>25</v>
      </c>
      <c r="F7" s="25" t="s">
        <v>2</v>
      </c>
      <c r="G7" s="54" t="s">
        <v>4</v>
      </c>
      <c r="H7" s="35" t="s">
        <v>4</v>
      </c>
      <c r="I7" s="35" t="s">
        <v>4</v>
      </c>
      <c r="J7" s="2" t="s">
        <v>4</v>
      </c>
      <c r="K7" s="25" t="s">
        <v>2</v>
      </c>
      <c r="L7" s="60" t="s">
        <v>4</v>
      </c>
      <c r="M7" s="35" t="s">
        <v>4</v>
      </c>
      <c r="N7" s="35" t="s">
        <v>4</v>
      </c>
      <c r="O7" s="3"/>
    </row>
    <row r="8" spans="2:19" ht="31.5" x14ac:dyDescent="0.25">
      <c r="B8" s="21">
        <v>1</v>
      </c>
      <c r="C8" s="22" t="s">
        <v>5</v>
      </c>
      <c r="D8" s="23">
        <v>125.15</v>
      </c>
      <c r="E8" s="23">
        <v>123.72</v>
      </c>
      <c r="F8" s="26">
        <v>50</v>
      </c>
      <c r="G8" s="55">
        <v>40</v>
      </c>
      <c r="H8" s="36">
        <v>0</v>
      </c>
      <c r="I8" s="36">
        <v>0</v>
      </c>
      <c r="J8" s="8">
        <v>0</v>
      </c>
      <c r="K8" s="31">
        <v>0</v>
      </c>
      <c r="L8" s="61">
        <v>0</v>
      </c>
      <c r="M8" s="45">
        <v>0</v>
      </c>
      <c r="N8" s="45">
        <v>0</v>
      </c>
      <c r="O8" s="3"/>
    </row>
    <row r="9" spans="2:19" ht="31.5" x14ac:dyDescent="0.25">
      <c r="B9" s="24">
        <v>2</v>
      </c>
      <c r="C9" s="6" t="s">
        <v>6</v>
      </c>
      <c r="D9" s="17">
        <v>6.75</v>
      </c>
      <c r="E9" s="17">
        <v>6.75</v>
      </c>
      <c r="F9" s="27">
        <v>6.75</v>
      </c>
      <c r="G9" s="56">
        <v>1</v>
      </c>
      <c r="H9" s="37">
        <v>0</v>
      </c>
      <c r="I9" s="37">
        <v>0</v>
      </c>
      <c r="J9" s="5">
        <v>0</v>
      </c>
      <c r="K9" s="32">
        <v>0</v>
      </c>
      <c r="L9" s="62">
        <v>0</v>
      </c>
      <c r="M9" s="46">
        <v>0</v>
      </c>
      <c r="N9" s="46">
        <v>0</v>
      </c>
      <c r="O9" s="3"/>
    </row>
    <row r="10" spans="2:19" ht="31.5" x14ac:dyDescent="0.25">
      <c r="B10" s="24">
        <v>3</v>
      </c>
      <c r="C10" s="6" t="s">
        <v>7</v>
      </c>
      <c r="D10" s="37">
        <v>38.97</v>
      </c>
      <c r="E10" s="37">
        <v>3</v>
      </c>
      <c r="F10" s="27">
        <v>0.22</v>
      </c>
      <c r="G10" s="56">
        <v>32</v>
      </c>
      <c r="H10" s="37">
        <v>0</v>
      </c>
      <c r="I10" s="37">
        <v>0</v>
      </c>
      <c r="J10" s="5">
        <v>0</v>
      </c>
      <c r="K10" s="32">
        <v>0</v>
      </c>
      <c r="L10" s="62">
        <v>0</v>
      </c>
      <c r="M10" s="46">
        <v>0</v>
      </c>
      <c r="N10" s="46">
        <v>0</v>
      </c>
      <c r="O10" s="3"/>
    </row>
    <row r="11" spans="2:19" ht="47.25" x14ac:dyDescent="0.25">
      <c r="B11" s="24">
        <v>4</v>
      </c>
      <c r="C11" s="6" t="s">
        <v>29</v>
      </c>
      <c r="D11" s="37">
        <v>1695.57</v>
      </c>
      <c r="E11" s="37">
        <v>241.5</v>
      </c>
      <c r="F11" s="27">
        <v>898</v>
      </c>
      <c r="G11" s="56">
        <v>144</v>
      </c>
      <c r="H11" s="37">
        <v>166</v>
      </c>
      <c r="I11" s="37">
        <v>402</v>
      </c>
      <c r="J11" s="5">
        <v>197</v>
      </c>
      <c r="K11" s="32">
        <v>198</v>
      </c>
      <c r="L11" s="62">
        <v>86</v>
      </c>
      <c r="M11" s="46">
        <v>94</v>
      </c>
      <c r="N11" s="46">
        <v>110</v>
      </c>
      <c r="O11" s="3"/>
    </row>
    <row r="12" spans="2:19" ht="94.5" x14ac:dyDescent="0.25">
      <c r="B12" s="24">
        <v>5</v>
      </c>
      <c r="C12" s="6" t="s">
        <v>30</v>
      </c>
      <c r="D12" s="37">
        <v>2184.9699999999998</v>
      </c>
      <c r="E12" s="37">
        <v>342</v>
      </c>
      <c r="F12" s="27">
        <v>1297</v>
      </c>
      <c r="G12" s="56">
        <v>358</v>
      </c>
      <c r="H12" s="37">
        <v>412</v>
      </c>
      <c r="I12" s="37">
        <v>824</v>
      </c>
      <c r="J12" s="5">
        <v>263</v>
      </c>
      <c r="K12" s="33">
        <v>260</v>
      </c>
      <c r="L12" s="62">
        <v>85</v>
      </c>
      <c r="M12" s="46">
        <v>65</v>
      </c>
      <c r="N12" s="46">
        <v>85</v>
      </c>
      <c r="O12" s="3"/>
    </row>
    <row r="13" spans="2:19" ht="31.5" x14ac:dyDescent="0.25">
      <c r="B13" s="24">
        <v>6</v>
      </c>
      <c r="C13" s="6" t="s">
        <v>8</v>
      </c>
      <c r="D13" s="17">
        <v>0</v>
      </c>
      <c r="E13" s="17">
        <v>0</v>
      </c>
      <c r="F13" s="27">
        <v>4</v>
      </c>
      <c r="G13" s="56">
        <v>41</v>
      </c>
      <c r="H13" s="37">
        <v>0</v>
      </c>
      <c r="I13" s="37">
        <v>0</v>
      </c>
      <c r="J13" s="5">
        <v>0</v>
      </c>
      <c r="K13" s="33">
        <v>14</v>
      </c>
      <c r="L13" s="62">
        <v>5</v>
      </c>
      <c r="M13" s="46">
        <v>0</v>
      </c>
      <c r="N13" s="46">
        <v>0</v>
      </c>
      <c r="O13" s="3"/>
    </row>
    <row r="14" spans="2:19" ht="31.5" x14ac:dyDescent="0.25">
      <c r="B14" s="24">
        <v>7</v>
      </c>
      <c r="C14" s="6" t="s">
        <v>9</v>
      </c>
      <c r="D14" s="17">
        <v>138.83000000000001</v>
      </c>
      <c r="E14" s="17">
        <v>145.54</v>
      </c>
      <c r="F14" s="27">
        <v>221</v>
      </c>
      <c r="G14" s="56">
        <v>571</v>
      </c>
      <c r="H14" s="37">
        <v>1942</v>
      </c>
      <c r="I14" s="37">
        <v>4433</v>
      </c>
      <c r="J14" s="5">
        <v>0</v>
      </c>
      <c r="K14" s="32">
        <v>0</v>
      </c>
      <c r="L14" s="62">
        <v>0</v>
      </c>
      <c r="M14" s="46">
        <v>0</v>
      </c>
      <c r="N14" s="46">
        <v>0</v>
      </c>
      <c r="O14" s="3"/>
      <c r="Q14" s="41"/>
    </row>
    <row r="15" spans="2:19" ht="47.25" x14ac:dyDescent="0.25">
      <c r="B15" s="24">
        <v>8</v>
      </c>
      <c r="C15" s="6" t="s">
        <v>10</v>
      </c>
      <c r="D15" s="17">
        <v>7.31</v>
      </c>
      <c r="E15" s="17">
        <v>11.86</v>
      </c>
      <c r="F15" s="27">
        <v>4.9400000000000004</v>
      </c>
      <c r="G15" s="56">
        <v>29</v>
      </c>
      <c r="H15" s="37">
        <v>7</v>
      </c>
      <c r="I15" s="37">
        <v>0</v>
      </c>
      <c r="J15" s="5">
        <v>0</v>
      </c>
      <c r="K15" s="32">
        <v>0</v>
      </c>
      <c r="L15" s="62">
        <v>0</v>
      </c>
      <c r="M15" s="46">
        <v>0</v>
      </c>
      <c r="N15" s="46">
        <v>0</v>
      </c>
      <c r="O15" s="3"/>
    </row>
    <row r="16" spans="2:19" ht="31.5" x14ac:dyDescent="0.25">
      <c r="B16" s="43">
        <v>9</v>
      </c>
      <c r="C16" s="44" t="s">
        <v>32</v>
      </c>
      <c r="D16" s="37">
        <v>638.20000000000005</v>
      </c>
      <c r="E16" s="37"/>
      <c r="F16" s="27">
        <v>455</v>
      </c>
      <c r="G16" s="56">
        <v>437.3</v>
      </c>
      <c r="H16" s="37">
        <v>0</v>
      </c>
      <c r="I16" s="37">
        <v>0</v>
      </c>
      <c r="J16" s="38">
        <v>0</v>
      </c>
      <c r="K16" s="32">
        <v>5</v>
      </c>
      <c r="L16" s="62">
        <v>35</v>
      </c>
      <c r="M16" s="46">
        <v>0</v>
      </c>
      <c r="N16" s="46">
        <v>0</v>
      </c>
      <c r="O16" s="3"/>
    </row>
    <row r="17" spans="2:21" ht="31.5" x14ac:dyDescent="0.25">
      <c r="B17" s="43"/>
      <c r="C17" s="44" t="s">
        <v>31</v>
      </c>
      <c r="D17" s="37">
        <v>0</v>
      </c>
      <c r="E17" s="37"/>
      <c r="F17" s="27">
        <v>195.7</v>
      </c>
      <c r="G17" s="56">
        <v>216.7</v>
      </c>
      <c r="H17" s="37">
        <v>0</v>
      </c>
      <c r="I17" s="37">
        <v>0</v>
      </c>
      <c r="J17" s="38">
        <v>0</v>
      </c>
      <c r="K17" s="32">
        <v>0</v>
      </c>
      <c r="L17" s="62">
        <v>0</v>
      </c>
      <c r="M17" s="46">
        <v>0</v>
      </c>
      <c r="N17" s="46">
        <v>0</v>
      </c>
      <c r="O17" s="3"/>
    </row>
    <row r="18" spans="2:21" ht="31.5" x14ac:dyDescent="0.25">
      <c r="B18" s="24">
        <v>10</v>
      </c>
      <c r="C18" s="6" t="s">
        <v>11</v>
      </c>
      <c r="D18" s="17">
        <v>4097</v>
      </c>
      <c r="E18" s="17"/>
      <c r="F18" s="27">
        <v>762</v>
      </c>
      <c r="G18" s="56">
        <v>1387</v>
      </c>
      <c r="H18" s="37">
        <v>2878</v>
      </c>
      <c r="I18" s="37">
        <v>1893</v>
      </c>
      <c r="J18" s="5">
        <v>2</v>
      </c>
      <c r="K18" s="32">
        <v>45</v>
      </c>
      <c r="L18" s="62">
        <v>33</v>
      </c>
      <c r="M18" s="46">
        <v>4</v>
      </c>
      <c r="N18" s="46">
        <v>16</v>
      </c>
      <c r="O18" s="3"/>
    </row>
    <row r="19" spans="2:21" ht="31.5" x14ac:dyDescent="0.25">
      <c r="B19" s="24">
        <v>11</v>
      </c>
      <c r="C19" s="6" t="s">
        <v>22</v>
      </c>
      <c r="D19" s="17">
        <v>120</v>
      </c>
      <c r="E19" s="17">
        <v>0</v>
      </c>
      <c r="F19" s="27">
        <v>0</v>
      </c>
      <c r="G19" s="56">
        <v>0</v>
      </c>
      <c r="H19" s="37">
        <v>0</v>
      </c>
      <c r="I19" s="37">
        <v>0</v>
      </c>
      <c r="J19" s="5">
        <v>0</v>
      </c>
      <c r="K19" s="32">
        <v>0</v>
      </c>
      <c r="L19" s="62">
        <v>0</v>
      </c>
      <c r="M19" s="46">
        <v>0</v>
      </c>
      <c r="N19" s="46">
        <v>0</v>
      </c>
      <c r="O19" s="3"/>
    </row>
    <row r="20" spans="2:21" ht="31.5" x14ac:dyDescent="0.25">
      <c r="B20" s="24">
        <v>12</v>
      </c>
      <c r="C20" s="6" t="s">
        <v>12</v>
      </c>
      <c r="D20" s="17">
        <v>576.34</v>
      </c>
      <c r="E20" s="17">
        <v>445.64</v>
      </c>
      <c r="F20" s="27">
        <v>2142.65</v>
      </c>
      <c r="G20" s="56">
        <v>0</v>
      </c>
      <c r="H20" s="37">
        <v>0</v>
      </c>
      <c r="I20" s="37">
        <v>0</v>
      </c>
      <c r="J20" s="5">
        <v>0</v>
      </c>
      <c r="K20" s="32">
        <v>198</v>
      </c>
      <c r="L20" s="62">
        <v>203</v>
      </c>
      <c r="M20" s="46">
        <v>203</v>
      </c>
      <c r="N20" s="46">
        <v>203</v>
      </c>
    </row>
    <row r="21" spans="2:21" ht="31.5" x14ac:dyDescent="0.25">
      <c r="B21" s="24">
        <v>13</v>
      </c>
      <c r="C21" s="6" t="s">
        <v>13</v>
      </c>
      <c r="D21" s="5">
        <v>0</v>
      </c>
      <c r="E21" s="5">
        <v>0</v>
      </c>
      <c r="F21" s="28">
        <v>0</v>
      </c>
      <c r="G21" s="57">
        <v>0</v>
      </c>
      <c r="H21" s="38">
        <v>0</v>
      </c>
      <c r="I21" s="38">
        <v>0</v>
      </c>
      <c r="J21" s="5">
        <v>0</v>
      </c>
      <c r="K21" s="32">
        <v>0</v>
      </c>
      <c r="L21" s="62">
        <v>0</v>
      </c>
      <c r="M21" s="46">
        <v>0</v>
      </c>
      <c r="N21" s="46">
        <v>0</v>
      </c>
    </row>
    <row r="22" spans="2:21" ht="31.5" x14ac:dyDescent="0.25">
      <c r="B22" s="24">
        <v>14</v>
      </c>
      <c r="C22" s="6" t="s">
        <v>14</v>
      </c>
      <c r="D22" s="17">
        <v>536</v>
      </c>
      <c r="E22" s="17">
        <v>536</v>
      </c>
      <c r="F22" s="27">
        <v>59.07</v>
      </c>
      <c r="G22" s="56">
        <v>140</v>
      </c>
      <c r="H22" s="37">
        <v>140</v>
      </c>
      <c r="I22" s="37">
        <v>140</v>
      </c>
      <c r="J22" s="5">
        <v>24</v>
      </c>
      <c r="K22" s="32">
        <v>1</v>
      </c>
      <c r="L22" s="62">
        <v>1</v>
      </c>
      <c r="M22" s="46">
        <v>0</v>
      </c>
      <c r="N22" s="46">
        <v>0</v>
      </c>
    </row>
    <row r="23" spans="2:21" ht="31.5" x14ac:dyDescent="0.25">
      <c r="B23" s="24">
        <v>15</v>
      </c>
      <c r="C23" s="18" t="s">
        <v>15</v>
      </c>
      <c r="D23" s="19">
        <v>104.97</v>
      </c>
      <c r="E23" s="19">
        <v>327.45</v>
      </c>
      <c r="F23" s="29">
        <v>335.8</v>
      </c>
      <c r="G23" s="58">
        <v>0</v>
      </c>
      <c r="H23" s="39">
        <v>0</v>
      </c>
      <c r="I23" s="39">
        <v>0</v>
      </c>
      <c r="J23" s="7">
        <v>0</v>
      </c>
      <c r="K23" s="33">
        <v>0</v>
      </c>
      <c r="L23" s="62">
        <v>0</v>
      </c>
      <c r="M23" s="46">
        <v>0</v>
      </c>
      <c r="N23" s="46">
        <v>0</v>
      </c>
    </row>
    <row r="24" spans="2:21" ht="31.5" x14ac:dyDescent="0.25">
      <c r="B24" s="24">
        <v>16</v>
      </c>
      <c r="C24" s="6" t="s">
        <v>16</v>
      </c>
      <c r="D24" s="17">
        <v>0</v>
      </c>
      <c r="E24" s="17">
        <v>4.9169999999999998</v>
      </c>
      <c r="F24" s="27">
        <v>2.2029999999999998</v>
      </c>
      <c r="G24" s="56">
        <v>0</v>
      </c>
      <c r="H24" s="37">
        <v>0</v>
      </c>
      <c r="I24" s="37">
        <v>0</v>
      </c>
      <c r="J24" s="5">
        <v>7</v>
      </c>
      <c r="K24" s="32">
        <v>3</v>
      </c>
      <c r="L24" s="62">
        <v>0</v>
      </c>
      <c r="M24" s="46">
        <v>0</v>
      </c>
      <c r="N24" s="46">
        <v>0</v>
      </c>
      <c r="O24" s="3"/>
      <c r="P24" s="3"/>
      <c r="Q24" s="3"/>
      <c r="R24" s="3"/>
      <c r="S24" s="3"/>
      <c r="T24" s="3"/>
      <c r="U24" s="3"/>
    </row>
    <row r="25" spans="2:21" ht="31.5" x14ac:dyDescent="0.25">
      <c r="B25" s="24">
        <v>17</v>
      </c>
      <c r="C25" s="6" t="s">
        <v>17</v>
      </c>
      <c r="D25" s="17">
        <v>0</v>
      </c>
      <c r="E25" s="17">
        <v>0</v>
      </c>
      <c r="F25" s="27">
        <v>0</v>
      </c>
      <c r="G25" s="56">
        <v>0</v>
      </c>
      <c r="H25" s="37">
        <v>0</v>
      </c>
      <c r="I25" s="37">
        <v>0</v>
      </c>
      <c r="J25" s="5">
        <v>0</v>
      </c>
      <c r="K25" s="32">
        <v>0</v>
      </c>
      <c r="L25" s="62">
        <v>0</v>
      </c>
      <c r="M25" s="46">
        <v>0</v>
      </c>
      <c r="N25" s="46">
        <v>0</v>
      </c>
      <c r="O25" s="3"/>
      <c r="P25" s="3"/>
      <c r="Q25" s="3"/>
      <c r="R25" s="3"/>
      <c r="S25" s="3"/>
      <c r="T25" s="3"/>
      <c r="U25" s="3"/>
    </row>
    <row r="26" spans="2:21" ht="47.25" x14ac:dyDescent="0.25">
      <c r="B26" s="24">
        <v>18</v>
      </c>
      <c r="C26" s="6" t="s">
        <v>18</v>
      </c>
      <c r="D26" s="17">
        <v>0</v>
      </c>
      <c r="E26" s="17">
        <v>0</v>
      </c>
      <c r="F26" s="27">
        <v>0</v>
      </c>
      <c r="G26" s="56"/>
      <c r="H26" s="37"/>
      <c r="I26" s="37"/>
      <c r="J26" s="5">
        <v>0</v>
      </c>
      <c r="K26" s="32">
        <v>0</v>
      </c>
      <c r="L26" s="62"/>
      <c r="M26" s="46"/>
      <c r="N26" s="5"/>
      <c r="O26" s="3"/>
      <c r="P26" s="3"/>
      <c r="Q26" s="3"/>
      <c r="R26" s="3"/>
      <c r="S26" s="3"/>
      <c r="T26" s="3"/>
      <c r="U26" s="3"/>
    </row>
    <row r="27" spans="2:21" ht="47.25" x14ac:dyDescent="0.25">
      <c r="B27" s="24">
        <v>19</v>
      </c>
      <c r="C27" s="6" t="s">
        <v>19</v>
      </c>
      <c r="D27" s="17">
        <v>115.5</v>
      </c>
      <c r="E27" s="17">
        <v>115.5</v>
      </c>
      <c r="F27" s="27">
        <v>97.89</v>
      </c>
      <c r="G27" s="56">
        <v>49.21</v>
      </c>
      <c r="H27" s="37">
        <v>49.2</v>
      </c>
      <c r="I27" s="37">
        <v>49.2</v>
      </c>
      <c r="J27" s="5">
        <v>30</v>
      </c>
      <c r="K27" s="32">
        <v>6</v>
      </c>
      <c r="L27" s="62">
        <v>6</v>
      </c>
      <c r="M27" s="46">
        <v>4</v>
      </c>
      <c r="N27" s="5">
        <v>4</v>
      </c>
      <c r="O27" s="3"/>
      <c r="P27" s="3"/>
      <c r="Q27" s="3"/>
      <c r="R27" s="3"/>
      <c r="S27" s="3"/>
      <c r="T27" s="3"/>
      <c r="U27" s="3"/>
    </row>
    <row r="28" spans="2:21" ht="31.5" x14ac:dyDescent="0.25">
      <c r="B28" s="24">
        <v>20</v>
      </c>
      <c r="C28" s="6" t="s">
        <v>20</v>
      </c>
      <c r="D28" s="17">
        <v>53.8</v>
      </c>
      <c r="E28" s="17">
        <v>53.8</v>
      </c>
      <c r="F28" s="27">
        <v>60.01</v>
      </c>
      <c r="G28" s="56">
        <v>100.5</v>
      </c>
      <c r="H28" s="37">
        <v>200</v>
      </c>
      <c r="I28" s="37">
        <v>560</v>
      </c>
      <c r="J28" s="5">
        <v>0</v>
      </c>
      <c r="K28" s="32">
        <v>12</v>
      </c>
      <c r="L28" s="62">
        <v>10</v>
      </c>
      <c r="M28" s="46">
        <v>10</v>
      </c>
      <c r="N28" s="5">
        <v>20</v>
      </c>
      <c r="O28" s="3"/>
      <c r="P28" s="3"/>
      <c r="Q28" s="3"/>
      <c r="R28" s="3"/>
      <c r="S28" s="3"/>
      <c r="T28" s="3"/>
      <c r="U28" s="3"/>
    </row>
    <row r="29" spans="2:21" ht="15.75" x14ac:dyDescent="0.25">
      <c r="B29" s="24"/>
      <c r="C29" s="20" t="s">
        <v>33</v>
      </c>
      <c r="D29" s="5"/>
      <c r="E29" s="5"/>
      <c r="F29" s="28"/>
      <c r="G29" s="57"/>
      <c r="H29" s="38"/>
      <c r="I29" s="38"/>
      <c r="J29" s="5"/>
      <c r="K29" s="32"/>
      <c r="L29" s="62"/>
      <c r="M29" s="46"/>
      <c r="N29" s="46"/>
      <c r="O29" s="3"/>
      <c r="P29" s="3"/>
      <c r="Q29" s="3"/>
      <c r="R29" s="3"/>
      <c r="S29" s="3"/>
      <c r="T29" s="3"/>
      <c r="U29" s="3"/>
    </row>
    <row r="30" spans="2:21" ht="15.75" x14ac:dyDescent="0.25">
      <c r="B30" s="24"/>
      <c r="C30" s="6" t="s">
        <v>34</v>
      </c>
      <c r="D30" s="5">
        <v>0</v>
      </c>
      <c r="E30" s="5">
        <v>0</v>
      </c>
      <c r="F30" s="28">
        <v>0</v>
      </c>
      <c r="G30" s="57">
        <v>0</v>
      </c>
      <c r="H30" s="38">
        <v>0</v>
      </c>
      <c r="I30" s="38">
        <v>0</v>
      </c>
      <c r="J30" s="5">
        <v>0</v>
      </c>
      <c r="K30" s="32">
        <v>0</v>
      </c>
      <c r="L30" s="62">
        <v>0</v>
      </c>
      <c r="M30" s="46">
        <v>0</v>
      </c>
      <c r="N30" s="46">
        <v>0</v>
      </c>
      <c r="O30" s="3"/>
      <c r="P30" s="3"/>
      <c r="Q30" s="3"/>
      <c r="R30" s="3"/>
      <c r="S30" s="3"/>
      <c r="T30" s="3"/>
      <c r="U30" s="3"/>
    </row>
    <row r="31" spans="2:21" ht="15.75" x14ac:dyDescent="0.25">
      <c r="B31" s="24"/>
      <c r="C31" s="6" t="s">
        <v>35</v>
      </c>
      <c r="D31" s="5">
        <v>0</v>
      </c>
      <c r="E31" s="5">
        <v>0</v>
      </c>
      <c r="F31" s="28">
        <v>15.4</v>
      </c>
      <c r="G31" s="57">
        <v>20</v>
      </c>
      <c r="H31" s="38">
        <v>0</v>
      </c>
      <c r="I31" s="38">
        <v>0</v>
      </c>
      <c r="J31" s="5">
        <v>0</v>
      </c>
      <c r="K31" s="32">
        <v>5</v>
      </c>
      <c r="L31" s="62">
        <v>1</v>
      </c>
      <c r="M31" s="46">
        <v>0</v>
      </c>
      <c r="N31" s="46">
        <v>0</v>
      </c>
      <c r="O31" s="3"/>
      <c r="P31" s="3"/>
      <c r="Q31" s="3"/>
      <c r="R31" s="3"/>
      <c r="S31" s="3"/>
      <c r="T31" s="3"/>
      <c r="U31" s="3"/>
    </row>
    <row r="32" spans="2:21" ht="15.75" x14ac:dyDescent="0.25">
      <c r="B32" s="24"/>
      <c r="C32" s="6" t="s">
        <v>36</v>
      </c>
      <c r="D32" s="5">
        <v>0</v>
      </c>
      <c r="E32" s="5">
        <v>0</v>
      </c>
      <c r="F32" s="28">
        <v>1.7</v>
      </c>
      <c r="G32" s="57">
        <v>3</v>
      </c>
      <c r="H32" s="38">
        <v>3</v>
      </c>
      <c r="I32" s="38">
        <v>3</v>
      </c>
      <c r="J32" s="5">
        <v>0</v>
      </c>
      <c r="K32" s="32">
        <v>3</v>
      </c>
      <c r="L32" s="62">
        <v>3</v>
      </c>
      <c r="M32" s="46">
        <v>3</v>
      </c>
      <c r="N32" s="46">
        <v>3</v>
      </c>
    </row>
    <row r="33" spans="2:15" ht="15.75" x14ac:dyDescent="0.25">
      <c r="B33" s="24"/>
      <c r="C33" s="6" t="s">
        <v>37</v>
      </c>
      <c r="D33" s="5">
        <v>0</v>
      </c>
      <c r="E33" s="5">
        <v>0</v>
      </c>
      <c r="F33" s="28">
        <v>0</v>
      </c>
      <c r="G33" s="57">
        <v>0</v>
      </c>
      <c r="H33" s="38">
        <v>0</v>
      </c>
      <c r="I33" s="38">
        <v>0</v>
      </c>
      <c r="J33" s="5">
        <v>0</v>
      </c>
      <c r="K33" s="32">
        <v>0</v>
      </c>
      <c r="L33" s="62">
        <v>0</v>
      </c>
      <c r="M33" s="46">
        <v>0</v>
      </c>
      <c r="N33" s="46">
        <v>0</v>
      </c>
    </row>
    <row r="34" spans="2:15" ht="15.75" x14ac:dyDescent="0.25">
      <c r="B34" s="24"/>
      <c r="C34" s="6" t="s">
        <v>38</v>
      </c>
      <c r="D34" s="5">
        <v>0</v>
      </c>
      <c r="E34" s="5">
        <v>0</v>
      </c>
      <c r="F34" s="28">
        <v>1.1200000000000001</v>
      </c>
      <c r="G34" s="57">
        <v>2</v>
      </c>
      <c r="H34" s="38">
        <v>3</v>
      </c>
      <c r="I34" s="38">
        <v>3</v>
      </c>
      <c r="J34" s="5">
        <v>0</v>
      </c>
      <c r="K34" s="32">
        <v>2</v>
      </c>
      <c r="L34" s="62">
        <v>0</v>
      </c>
      <c r="M34" s="46">
        <v>0</v>
      </c>
      <c r="N34" s="46">
        <v>0</v>
      </c>
    </row>
    <row r="35" spans="2:15" ht="15.75" x14ac:dyDescent="0.25">
      <c r="B35" s="24"/>
      <c r="C35" s="6" t="s">
        <v>39</v>
      </c>
      <c r="D35" s="5">
        <v>0</v>
      </c>
      <c r="E35" s="5">
        <v>0</v>
      </c>
      <c r="F35" s="28">
        <v>2</v>
      </c>
      <c r="G35" s="57">
        <v>5</v>
      </c>
      <c r="H35" s="38">
        <v>10</v>
      </c>
      <c r="I35" s="38">
        <v>45</v>
      </c>
      <c r="J35" s="5">
        <v>0</v>
      </c>
      <c r="K35" s="32">
        <v>3</v>
      </c>
      <c r="L35" s="62">
        <v>15</v>
      </c>
      <c r="M35" s="46">
        <v>30</v>
      </c>
      <c r="N35" s="46">
        <v>60</v>
      </c>
    </row>
    <row r="36" spans="2:15" ht="15.75" x14ac:dyDescent="0.25">
      <c r="B36" s="24"/>
      <c r="C36" s="6" t="s">
        <v>40</v>
      </c>
      <c r="D36" s="5">
        <v>0</v>
      </c>
      <c r="E36" s="5">
        <v>0</v>
      </c>
      <c r="F36" s="28">
        <v>0.34200000000000003</v>
      </c>
      <c r="G36" s="57">
        <v>5</v>
      </c>
      <c r="H36" s="38">
        <v>10</v>
      </c>
      <c r="I36" s="38">
        <v>10</v>
      </c>
      <c r="J36" s="5">
        <v>0</v>
      </c>
      <c r="K36" s="32">
        <v>0</v>
      </c>
      <c r="L36" s="62">
        <v>5</v>
      </c>
      <c r="M36" s="46">
        <v>15</v>
      </c>
      <c r="N36" s="46">
        <v>15</v>
      </c>
    </row>
    <row r="37" spans="2:15" ht="15.75" x14ac:dyDescent="0.25">
      <c r="B37" s="24"/>
      <c r="C37" s="6" t="s">
        <v>41</v>
      </c>
      <c r="D37" s="5">
        <v>0</v>
      </c>
      <c r="E37" s="5">
        <v>0</v>
      </c>
      <c r="F37" s="28">
        <v>19.5</v>
      </c>
      <c r="G37" s="57">
        <v>50</v>
      </c>
      <c r="H37" s="38">
        <v>50</v>
      </c>
      <c r="I37" s="38">
        <v>50</v>
      </c>
      <c r="J37" s="5">
        <v>0</v>
      </c>
      <c r="K37" s="32">
        <v>0</v>
      </c>
      <c r="L37" s="62">
        <v>3</v>
      </c>
      <c r="M37" s="46">
        <v>5</v>
      </c>
      <c r="N37" s="46">
        <v>5</v>
      </c>
    </row>
    <row r="38" spans="2:15" ht="16.5" thickBot="1" x14ac:dyDescent="0.3">
      <c r="B38" s="24"/>
      <c r="C38" s="6" t="s">
        <v>42</v>
      </c>
      <c r="D38" s="5">
        <v>0</v>
      </c>
      <c r="E38" s="5">
        <v>0</v>
      </c>
      <c r="F38" s="28">
        <v>0</v>
      </c>
      <c r="G38" s="57">
        <v>0</v>
      </c>
      <c r="H38" s="38">
        <v>0</v>
      </c>
      <c r="I38" s="38">
        <v>0</v>
      </c>
      <c r="J38" s="5">
        <v>0</v>
      </c>
      <c r="K38" s="32">
        <v>0</v>
      </c>
      <c r="L38" s="63">
        <v>0</v>
      </c>
      <c r="M38" s="47">
        <v>0</v>
      </c>
      <c r="N38" s="47">
        <v>0</v>
      </c>
    </row>
    <row r="39" spans="2:15" ht="16.5" thickBot="1" x14ac:dyDescent="0.3">
      <c r="B39" s="9"/>
      <c r="C39" s="10" t="s">
        <v>21</v>
      </c>
      <c r="D39" s="11">
        <f>SUM(D8:D38)-D29</f>
        <v>10439.359999999999</v>
      </c>
      <c r="E39" s="11">
        <f>SUM(E8:E38)</f>
        <v>2357.6770000000001</v>
      </c>
      <c r="F39" s="30">
        <f>SUM(F8:F38)</f>
        <v>6632.2950000000001</v>
      </c>
      <c r="G39" s="59">
        <f>SUM(G8:G38)</f>
        <v>3631.71</v>
      </c>
      <c r="H39" s="40">
        <f>SUM(H8:H38)</f>
        <v>5870.2</v>
      </c>
      <c r="I39" s="40">
        <f>SUM(I8:I38)</f>
        <v>8412.2000000000007</v>
      </c>
      <c r="J39" s="11">
        <f>SUM(J8:J38)-J29</f>
        <v>523</v>
      </c>
      <c r="K39" s="34">
        <f>SUM(K8:K38)</f>
        <v>755</v>
      </c>
      <c r="L39" s="64">
        <f t="shared" ref="L39:N39" si="0">SUM(L8:L38)</f>
        <v>491</v>
      </c>
      <c r="M39" s="48">
        <f t="shared" si="0"/>
        <v>433</v>
      </c>
      <c r="N39" s="49">
        <f t="shared" si="0"/>
        <v>521</v>
      </c>
    </row>
    <row r="40" spans="2:15" ht="15.75" x14ac:dyDescent="0.25">
      <c r="B40" s="50"/>
      <c r="C40" s="51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3"/>
    </row>
    <row r="41" spans="2:15" ht="15.75" x14ac:dyDescent="0.25">
      <c r="B41" s="50"/>
      <c r="C41" s="51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2:15" ht="20.25" x14ac:dyDescent="0.3">
      <c r="C42" s="53"/>
      <c r="D42" s="3"/>
      <c r="E42" s="52"/>
      <c r="F42" s="52"/>
    </row>
    <row r="43" spans="2:15" x14ac:dyDescent="0.25">
      <c r="C43" s="3"/>
      <c r="D43" s="3"/>
      <c r="E43" s="3"/>
      <c r="F43" s="3"/>
    </row>
    <row r="44" spans="2:15" x14ac:dyDescent="0.25">
      <c r="C44" s="3"/>
      <c r="D44" s="3"/>
      <c r="E44" s="3"/>
      <c r="F44" s="3"/>
    </row>
    <row r="45" spans="2:15" x14ac:dyDescent="0.25">
      <c r="C45" s="3"/>
      <c r="D45" s="3"/>
      <c r="E45" s="3"/>
      <c r="F45" s="3"/>
    </row>
    <row r="46" spans="2:15" x14ac:dyDescent="0.25">
      <c r="C46" s="3"/>
      <c r="D46" s="3"/>
      <c r="E46" s="3"/>
      <c r="F46" s="3"/>
    </row>
    <row r="47" spans="2:15" x14ac:dyDescent="0.25">
      <c r="E47" s="3"/>
    </row>
  </sheetData>
  <mergeCells count="6">
    <mergeCell ref="F1:K1"/>
    <mergeCell ref="C2:K2"/>
    <mergeCell ref="B4:B7"/>
    <mergeCell ref="C4:C7"/>
    <mergeCell ref="D4:I5"/>
    <mergeCell ref="J4:N5"/>
  </mergeCells>
  <pageMargins left="0.11811023622047245" right="0.11811023622047245" top="0.15748031496062992" bottom="0.15748031496062992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Инвестиции мин.-сыр.комп.</vt:lpstr>
      <vt:lpstr>'Инвестиции мин.-сыр.комп.'!Область_печати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Касьянюк Елена Евгеньевна</dc:creator>
  <cp:lastModifiedBy>Пустовалова Евгения Михайловна</cp:lastModifiedBy>
  <cp:lastPrinted>2020-01-21T21:36:58Z</cp:lastPrinted>
  <dcterms:created xsi:type="dcterms:W3CDTF">2019-01-16T02:08:19Z</dcterms:created>
  <dcterms:modified xsi:type="dcterms:W3CDTF">2020-01-27T05:21:58Z</dcterms:modified>
</cp:coreProperties>
</file>